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CAD\Inventor Files\Inventor Drawings\Elm\Bollard\_IES\"/>
    </mc:Choice>
  </mc:AlternateContent>
  <xr:revisionPtr revIDLastSave="0" documentId="13_ncr:1_{6A0E2A9B-57AE-42FE-B281-DEF638D7BA70}" xr6:coauthVersionLast="47" xr6:coauthVersionMax="47" xr10:uidLastSave="{00000000-0000-0000-0000-000000000000}"/>
  <bookViews>
    <workbookView xWindow="-32085" yWindow="3585" windowWidth="28770" windowHeight="15600" xr2:uid="{00000000-000D-0000-FFFF-FFFF00000000}"/>
  </bookViews>
  <sheets>
    <sheet name="Structura Lineal output matrix" sheetId="1" r:id="rId1"/>
  </sheets>
  <externalReferences>
    <externalReference r:id="rId2"/>
    <externalReference r:id="rId3"/>
  </externalReferences>
  <definedNames>
    <definedName name="extlen">'[1]Heat synch area'!$D$12</definedName>
    <definedName name="LA">[1]Labor!$D$3</definedName>
    <definedName name="LW">[1]Labor!$D$5</definedName>
    <definedName name="Paint">'[1]1 Module'!#REF!</definedName>
    <definedName name="t">'[1]1 Module'!#REF!</definedName>
    <definedName name="u">'[1]1 Module'!#REF!</definedName>
    <definedName name="WDFT">[2]Labor!$K$12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" i="1" l="1"/>
  <c r="C4" i="1"/>
  <c r="C5" i="1"/>
  <c r="C3" i="1"/>
  <c r="R4" i="1"/>
  <c r="R5" i="1"/>
  <c r="R3" i="1"/>
  <c r="M3" i="1"/>
  <c r="M4" i="1"/>
  <c r="M5" i="1"/>
  <c r="L3" i="1" l="1"/>
  <c r="T4" i="1"/>
  <c r="T5" i="1"/>
  <c r="T3" i="1"/>
  <c r="O4" i="1"/>
  <c r="O5" i="1"/>
  <c r="O3" i="1"/>
  <c r="E4" i="1"/>
  <c r="E5" i="1"/>
  <c r="L4" i="1"/>
  <c r="L5" i="1"/>
  <c r="V5" i="1" l="1"/>
  <c r="V4" i="1"/>
  <c r="V3" i="1"/>
  <c r="Q5" i="1"/>
  <c r="Q4" i="1"/>
  <c r="G4" i="1"/>
  <c r="G3" i="1"/>
  <c r="G5" i="1"/>
  <c r="Q3" i="1"/>
</calcChain>
</file>

<file path=xl/sharedStrings.xml><?xml version="1.0" encoding="utf-8"?>
<sst xmlns="http://schemas.openxmlformats.org/spreadsheetml/2006/main" count="47" uniqueCount="19">
  <si>
    <t>Delivered lm</t>
  </si>
  <si>
    <t>Lumen Multiplier</t>
  </si>
  <si>
    <t>Wattage</t>
  </si>
  <si>
    <t>CRI</t>
  </si>
  <si>
    <t>Efficacy lm/w</t>
  </si>
  <si>
    <t>Calculated multiplier to adjust IES files</t>
  </si>
  <si>
    <t>Published IES Files</t>
  </si>
  <si>
    <t>2700K</t>
  </si>
  <si>
    <t>3000K</t>
  </si>
  <si>
    <t>3500K</t>
  </si>
  <si>
    <t>4000K</t>
  </si>
  <si>
    <t>Height</t>
  </si>
  <si>
    <t>Output</t>
  </si>
  <si>
    <t>SO</t>
  </si>
  <si>
    <t>&gt;95</t>
  </si>
  <si>
    <t>Photometric Center</t>
  </si>
  <si>
    <t>16in</t>
  </si>
  <si>
    <t>25in</t>
  </si>
  <si>
    <t>31in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</si>
</sst>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2" fontId="0" fillId="4" borderId="0" xfId="0" applyNumberFormat="1" applyFill="1" applyAlignment="1" applyProtection="1">
      <alignment horizontal="center"/>
      <protection hidden="1"/>
    </xf>
    <xf numFmtId="0" fontId="1" fillId="0" borderId="1" xfId="0" applyFont="1" applyBorder="1" applyProtection="1">
      <protection hidden="1"/>
    </xf>
    <xf numFmtId="0" fontId="1" fillId="0" borderId="2" xfId="0" applyFont="1" applyBorder="1" applyProtection="1">
      <protection hidden="1"/>
    </xf>
    <xf numFmtId="0" fontId="1" fillId="0" borderId="0" xfId="0" applyFont="1" applyProtection="1">
      <protection hidden="1"/>
    </xf>
    <xf numFmtId="0" fontId="1" fillId="0" borderId="4" xfId="0" applyFont="1" applyBorder="1" applyAlignment="1" applyProtection="1">
      <alignment horizontal="center" wrapText="1"/>
      <protection hidden="1"/>
    </xf>
    <xf numFmtId="0" fontId="1" fillId="0" borderId="0" xfId="0" applyFont="1" applyAlignment="1" applyProtection="1">
      <alignment horizontal="center" wrapText="1"/>
      <protection hidden="1"/>
    </xf>
    <xf numFmtId="0" fontId="1" fillId="0" borderId="5" xfId="0" applyFont="1" applyBorder="1" applyAlignment="1" applyProtection="1">
      <alignment horizontal="center" wrapText="1"/>
      <protection hidden="1"/>
    </xf>
    <xf numFmtId="0" fontId="1" fillId="0" borderId="0" xfId="0" applyFont="1" applyAlignment="1" applyProtection="1">
      <alignment wrapText="1"/>
      <protection hidden="1"/>
    </xf>
    <xf numFmtId="1" fontId="0" fillId="0" borderId="4" xfId="0" applyNumberFormat="1" applyBorder="1" applyAlignment="1" applyProtection="1">
      <alignment horizontal="center"/>
      <protection hidden="1"/>
    </xf>
    <xf numFmtId="1" fontId="0" fillId="0" borderId="0" xfId="0" applyNumberFormat="1" applyAlignment="1" applyProtection="1">
      <alignment horizontal="center"/>
      <protection hidden="1"/>
    </xf>
    <xf numFmtId="0" fontId="0" fillId="0" borderId="0" xfId="0" applyAlignment="1" applyProtection="1">
      <alignment horizontal="center"/>
      <protection hidden="1"/>
    </xf>
    <xf numFmtId="164" fontId="0" fillId="0" borderId="5" xfId="0" applyNumberFormat="1" applyBorder="1" applyAlignment="1" applyProtection="1">
      <alignment horizontal="center"/>
      <protection hidden="1"/>
    </xf>
    <xf numFmtId="1" fontId="0" fillId="2" borderId="4" xfId="0" applyNumberFormat="1" applyFill="1" applyBorder="1" applyAlignment="1" applyProtection="1">
      <alignment horizontal="center"/>
      <protection hidden="1"/>
    </xf>
    <xf numFmtId="2" fontId="0" fillId="2" borderId="0" xfId="0" applyNumberFormat="1" applyFill="1" applyAlignment="1" applyProtection="1">
      <alignment horizontal="center"/>
      <protection hidden="1"/>
    </xf>
    <xf numFmtId="1" fontId="0" fillId="2" borderId="0" xfId="0" applyNumberFormat="1" applyFill="1" applyAlignment="1" applyProtection="1">
      <alignment horizontal="center"/>
      <protection hidden="1"/>
    </xf>
    <xf numFmtId="0" fontId="0" fillId="2" borderId="0" xfId="0" applyFill="1" applyAlignment="1" applyProtection="1">
      <alignment horizontal="center"/>
      <protection hidden="1"/>
    </xf>
    <xf numFmtId="164" fontId="0" fillId="2" borderId="5" xfId="0" applyNumberFormat="1" applyFill="1" applyBorder="1" applyAlignment="1" applyProtection="1">
      <alignment horizontal="center"/>
      <protection hidden="1"/>
    </xf>
    <xf numFmtId="2" fontId="0" fillId="3" borderId="0" xfId="0" applyNumberFormat="1" applyFill="1" applyAlignment="1" applyProtection="1">
      <alignment horizontal="center"/>
      <protection hidden="1"/>
    </xf>
    <xf numFmtId="0" fontId="0" fillId="0" borderId="0" xfId="0" applyProtection="1">
      <protection hidden="1"/>
    </xf>
    <xf numFmtId="0" fontId="0" fillId="0" borderId="8" xfId="0" applyBorder="1" applyAlignment="1" applyProtection="1">
      <alignment horizontal="center"/>
      <protection hidden="1"/>
    </xf>
    <xf numFmtId="2" fontId="0" fillId="3" borderId="8" xfId="0" applyNumberFormat="1" applyFill="1" applyBorder="1" applyAlignment="1" applyProtection="1">
      <alignment horizontal="center"/>
      <protection hidden="1"/>
    </xf>
    <xf numFmtId="1" fontId="0" fillId="0" borderId="8" xfId="0" applyNumberFormat="1" applyBorder="1" applyAlignment="1" applyProtection="1">
      <alignment horizontal="center"/>
      <protection hidden="1"/>
    </xf>
    <xf numFmtId="1" fontId="0" fillId="0" borderId="6" xfId="0" applyNumberFormat="1" applyBorder="1" applyAlignment="1" applyProtection="1">
      <alignment horizontal="center"/>
      <protection hidden="1"/>
    </xf>
    <xf numFmtId="164" fontId="0" fillId="0" borderId="7" xfId="0" applyNumberFormat="1" applyBorder="1" applyAlignment="1" applyProtection="1">
      <alignment horizontal="center"/>
      <protection hidden="1"/>
    </xf>
    <xf numFmtId="2" fontId="0" fillId="2" borderId="8" xfId="0" applyNumberFormat="1" applyFill="1" applyBorder="1" applyAlignment="1" applyProtection="1">
      <alignment horizontal="center"/>
      <protection hidden="1"/>
    </xf>
    <xf numFmtId="2" fontId="0" fillId="4" borderId="8" xfId="0" applyNumberFormat="1" applyFill="1" applyBorder="1" applyAlignment="1" applyProtection="1">
      <alignment horizontal="center"/>
      <protection hidden="1"/>
    </xf>
    <xf numFmtId="0" fontId="1" fillId="0" borderId="10" xfId="0" applyFont="1" applyBorder="1" applyProtection="1">
      <protection hidden="1"/>
    </xf>
    <xf numFmtId="1" fontId="0" fillId="2" borderId="6" xfId="0" applyNumberFormat="1" applyFill="1" applyBorder="1" applyAlignment="1" applyProtection="1">
      <alignment horizontal="center"/>
      <protection hidden="1"/>
    </xf>
    <xf numFmtId="1" fontId="0" fillId="2" borderId="8" xfId="0" applyNumberFormat="1" applyFill="1" applyBorder="1" applyAlignment="1" applyProtection="1">
      <alignment horizontal="center"/>
      <protection hidden="1"/>
    </xf>
    <xf numFmtId="0" fontId="0" fillId="2" borderId="8" xfId="0" applyFill="1" applyBorder="1" applyAlignment="1" applyProtection="1">
      <alignment horizontal="center"/>
      <protection hidden="1"/>
    </xf>
    <xf numFmtId="164" fontId="0" fillId="2" borderId="7" xfId="0" applyNumberFormat="1" applyFill="1" applyBorder="1" applyAlignment="1" applyProtection="1">
      <alignment horizontal="center"/>
      <protection hidden="1"/>
    </xf>
    <xf numFmtId="0" fontId="1" fillId="0" borderId="10" xfId="0" applyFont="1" applyBorder="1" applyAlignment="1" applyProtection="1">
      <alignment horizontal="center" wrapText="1"/>
      <protection hidden="1"/>
    </xf>
    <xf numFmtId="164" fontId="0" fillId="0" borderId="10" xfId="0" applyNumberFormat="1" applyBorder="1" applyAlignment="1" applyProtection="1">
      <alignment horizontal="center"/>
      <protection hidden="1"/>
    </xf>
    <xf numFmtId="0" fontId="0" fillId="0" borderId="10" xfId="0" applyBorder="1" applyAlignment="1" applyProtection="1">
      <alignment horizontal="center"/>
      <protection hidden="1"/>
    </xf>
    <xf numFmtId="0" fontId="0" fillId="0" borderId="9" xfId="0" applyBorder="1" applyAlignment="1" applyProtection="1">
      <alignment horizontal="center"/>
      <protection hidden="1"/>
    </xf>
    <xf numFmtId="0" fontId="0" fillId="0" borderId="4" xfId="0" applyBorder="1" applyAlignment="1" applyProtection="1">
      <alignment horizontal="center"/>
      <protection hidden="1"/>
    </xf>
    <xf numFmtId="0" fontId="0" fillId="0" borderId="5" xfId="0" applyBorder="1" applyAlignment="1" applyProtection="1">
      <alignment horizontal="center"/>
      <protection hidden="1"/>
    </xf>
    <xf numFmtId="0" fontId="0" fillId="0" borderId="6" xfId="0" applyBorder="1" applyAlignment="1" applyProtection="1">
      <alignment horizontal="center"/>
      <protection hidden="1"/>
    </xf>
    <xf numFmtId="0" fontId="0" fillId="0" borderId="7" xfId="0" applyBorder="1" applyAlignment="1" applyProtection="1">
      <alignment horizontal="center"/>
      <protection hidden="1"/>
    </xf>
    <xf numFmtId="0" fontId="0" fillId="3" borderId="0" xfId="0" applyFill="1" applyAlignment="1" applyProtection="1">
      <alignment horizontal="center"/>
      <protection hidden="1"/>
    </xf>
    <xf numFmtId="0" fontId="1" fillId="0" borderId="1" xfId="0" applyFont="1" applyBorder="1" applyAlignment="1" applyProtection="1">
      <alignment horizontal="center"/>
      <protection hidden="1"/>
    </xf>
    <xf numFmtId="0" fontId="1" fillId="0" borderId="3" xfId="0" applyFont="1" applyBorder="1" applyAlignment="1" applyProtection="1">
      <alignment horizontal="center"/>
      <protection hidden="1"/>
    </xf>
    <xf numFmtId="0" fontId="1" fillId="0" borderId="2" xfId="0" applyFont="1" applyBorder="1" applyAlignment="1" applyProtection="1">
      <alignment horizontal="center"/>
      <protection hidden="1"/>
    </xf>
    <xf numFmtId="0" fontId="0" fillId="2" borderId="0" xfId="0" applyFill="1" applyAlignment="1" applyProtection="1">
      <alignment horizontal="center"/>
      <protection hidden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New%20Product%20Development\Lineal\Lineal%20worksheet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UBRILAM\UTYL%20Pricing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talog number"/>
      <sheetName val="Pricing Summary"/>
      <sheetName val="Steel Pole Special"/>
      <sheetName val="Steel Pole"/>
      <sheetName val="Output Adjustment Table "/>
      <sheetName val="Output Table"/>
      <sheetName val="LED Sizing"/>
      <sheetName val="Steel Pole Information"/>
      <sheetName val="Landscape"/>
      <sheetName val="Lead Times"/>
      <sheetName val="1 Module"/>
      <sheetName val="2 Module"/>
      <sheetName val="3 Module"/>
      <sheetName val="4 Module"/>
      <sheetName val="Tan Ped 2"/>
      <sheetName val="Tan Ped 3"/>
      <sheetName val="Tan RW 1"/>
      <sheetName val="Tan RW 2"/>
      <sheetName val="Tan RW 3"/>
      <sheetName val="Labor"/>
      <sheetName val="Heat synch area"/>
      <sheetName val="Product Matrix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3">
          <cell r="D3">
            <v>32.200000000000003</v>
          </cell>
        </row>
        <row r="5">
          <cell r="D5">
            <v>53.870000000000005</v>
          </cell>
        </row>
      </sheetData>
      <sheetData sheetId="20">
        <row r="12">
          <cell r="D12">
            <v>7</v>
          </cell>
        </row>
      </sheetData>
      <sheetData sheetId="2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  <sheetName val="Bollard"/>
      <sheetName val="Bench"/>
      <sheetName val="Barrier"/>
      <sheetName val="Planter"/>
      <sheetName val="Litter Bin"/>
      <sheetName val="Ashtray"/>
      <sheetName val="Bike Rack"/>
      <sheetName val="Brackets"/>
      <sheetName val="Alba"/>
      <sheetName val="Alba - new"/>
      <sheetName val="Aubrilam parts"/>
      <sheetName val="Webco"/>
      <sheetName val="Labo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12">
          <cell r="K12">
            <v>5.82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8"/>
  <sheetViews>
    <sheetView showGridLines="0" tabSelected="1" workbookViewId="0">
      <selection activeCell="Q16" sqref="Q16"/>
    </sheetView>
  </sheetViews>
  <sheetFormatPr defaultRowHeight="15" x14ac:dyDescent="0.25"/>
  <cols>
    <col min="1" max="1" width="8" style="19" customWidth="1"/>
    <col min="2" max="2" width="8.42578125" style="19" customWidth="1"/>
    <col min="3" max="3" width="10.28515625" style="11" customWidth="1"/>
    <col min="4" max="4" width="10" style="11" customWidth="1"/>
    <col min="5" max="5" width="9.140625" style="11"/>
    <col min="6" max="6" width="4" style="11" customWidth="1"/>
    <col min="7" max="7" width="7.7109375" style="11" customWidth="1"/>
    <col min="8" max="8" width="10.28515625" style="11" customWidth="1"/>
    <col min="9" max="9" width="10" style="11" customWidth="1"/>
    <col min="10" max="10" width="9.140625" style="11"/>
    <col min="11" max="11" width="4" style="11" customWidth="1"/>
    <col min="12" max="12" width="7.7109375" style="11" customWidth="1"/>
    <col min="13" max="13" width="10.28515625" style="11" customWidth="1"/>
    <col min="14" max="14" width="10" style="11" customWidth="1"/>
    <col min="15" max="15" width="9.140625" style="11"/>
    <col min="16" max="16" width="4" style="11" customWidth="1"/>
    <col min="17" max="17" width="9.140625" style="11"/>
    <col min="18" max="18" width="10.28515625" style="11" customWidth="1"/>
    <col min="19" max="19" width="10" style="11" customWidth="1"/>
    <col min="20" max="20" width="9.140625" style="11"/>
    <col min="21" max="21" width="4" style="11" customWidth="1"/>
    <col min="22" max="22" width="9.140625" style="11"/>
    <col min="23" max="23" width="12" style="19" bestFit="1" customWidth="1"/>
    <col min="24" max="16384" width="9.140625" style="19"/>
  </cols>
  <sheetData>
    <row r="1" spans="1:23" s="4" customFormat="1" ht="15" customHeight="1" x14ac:dyDescent="0.25">
      <c r="A1" s="2"/>
      <c r="B1" s="3"/>
      <c r="C1" s="41" t="s">
        <v>7</v>
      </c>
      <c r="D1" s="42"/>
      <c r="E1" s="42"/>
      <c r="F1" s="42"/>
      <c r="G1" s="43"/>
      <c r="H1" s="41" t="s">
        <v>8</v>
      </c>
      <c r="I1" s="42"/>
      <c r="J1" s="42"/>
      <c r="K1" s="42"/>
      <c r="L1" s="43"/>
      <c r="M1" s="41" t="s">
        <v>9</v>
      </c>
      <c r="N1" s="42"/>
      <c r="O1" s="42"/>
      <c r="P1" s="42"/>
      <c r="Q1" s="43"/>
      <c r="R1" s="41" t="s">
        <v>10</v>
      </c>
      <c r="S1" s="42"/>
      <c r="T1" s="42"/>
      <c r="U1" s="42"/>
      <c r="V1" s="43"/>
      <c r="W1" s="27"/>
    </row>
    <row r="2" spans="1:23" s="8" customFormat="1" ht="30" x14ac:dyDescent="0.25">
      <c r="A2" s="5" t="s">
        <v>11</v>
      </c>
      <c r="B2" s="7" t="s">
        <v>12</v>
      </c>
      <c r="C2" s="5" t="s">
        <v>0</v>
      </c>
      <c r="D2" s="6" t="s">
        <v>1</v>
      </c>
      <c r="E2" s="6" t="s">
        <v>2</v>
      </c>
      <c r="F2" s="6" t="s">
        <v>3</v>
      </c>
      <c r="G2" s="7" t="s">
        <v>4</v>
      </c>
      <c r="H2" s="5" t="s">
        <v>0</v>
      </c>
      <c r="I2" s="6" t="s">
        <v>1</v>
      </c>
      <c r="J2" s="6" t="s">
        <v>2</v>
      </c>
      <c r="K2" s="6" t="s">
        <v>3</v>
      </c>
      <c r="L2" s="7" t="s">
        <v>4</v>
      </c>
      <c r="M2" s="5" t="s">
        <v>0</v>
      </c>
      <c r="N2" s="6" t="s">
        <v>1</v>
      </c>
      <c r="O2" s="6" t="s">
        <v>2</v>
      </c>
      <c r="P2" s="6" t="s">
        <v>3</v>
      </c>
      <c r="Q2" s="7" t="s">
        <v>4</v>
      </c>
      <c r="R2" s="5" t="s">
        <v>0</v>
      </c>
      <c r="S2" s="6" t="s">
        <v>1</v>
      </c>
      <c r="T2" s="6" t="s">
        <v>2</v>
      </c>
      <c r="U2" s="6" t="s">
        <v>3</v>
      </c>
      <c r="V2" s="7" t="s">
        <v>4</v>
      </c>
      <c r="W2" s="32" t="s">
        <v>15</v>
      </c>
    </row>
    <row r="3" spans="1:23" x14ac:dyDescent="0.25">
      <c r="A3" s="36">
        <v>24</v>
      </c>
      <c r="B3" s="37" t="s">
        <v>13</v>
      </c>
      <c r="C3" s="9">
        <f>H3*D3</f>
        <v>420.65600000000001</v>
      </c>
      <c r="D3" s="1">
        <v>0.97599999999999998</v>
      </c>
      <c r="E3" s="10">
        <f>J3</f>
        <v>16.733000000000001</v>
      </c>
      <c r="F3" s="11" t="s">
        <v>14</v>
      </c>
      <c r="G3" s="12">
        <f>C3/E3</f>
        <v>25.139305563855853</v>
      </c>
      <c r="H3" s="13">
        <v>431</v>
      </c>
      <c r="I3" s="14">
        <v>1</v>
      </c>
      <c r="J3" s="15">
        <v>16.733000000000001</v>
      </c>
      <c r="K3" s="16" t="s">
        <v>14</v>
      </c>
      <c r="L3" s="17">
        <f>H3/J3</f>
        <v>25.757485208868701</v>
      </c>
      <c r="M3" s="9">
        <f>H3*N3</f>
        <v>448.24</v>
      </c>
      <c r="N3" s="1">
        <v>1.04</v>
      </c>
      <c r="O3" s="10">
        <f>J3</f>
        <v>16.733000000000001</v>
      </c>
      <c r="P3" s="11" t="s">
        <v>14</v>
      </c>
      <c r="Q3" s="12">
        <f>M3/O3</f>
        <v>26.787784617223451</v>
      </c>
      <c r="R3" s="9">
        <f>H3*S3</f>
        <v>466.77299999999997</v>
      </c>
      <c r="S3" s="18">
        <v>1.083</v>
      </c>
      <c r="T3" s="10">
        <f>J3</f>
        <v>16.733000000000001</v>
      </c>
      <c r="U3" s="11" t="s">
        <v>14</v>
      </c>
      <c r="V3" s="12">
        <f>R3/T3</f>
        <v>27.895356481204804</v>
      </c>
      <c r="W3" s="33" t="s">
        <v>16</v>
      </c>
    </row>
    <row r="4" spans="1:23" x14ac:dyDescent="0.25">
      <c r="A4" s="36">
        <v>36</v>
      </c>
      <c r="B4" s="37" t="s">
        <v>13</v>
      </c>
      <c r="C4" s="9">
        <f t="shared" ref="C4:C5" si="0">H4*D4</f>
        <v>926.22399999999993</v>
      </c>
      <c r="D4" s="1">
        <v>0.97599999999999998</v>
      </c>
      <c r="E4" s="10">
        <f t="shared" ref="E4:E5" si="1">J4</f>
        <v>36.813000000000002</v>
      </c>
      <c r="F4" s="11" t="s">
        <v>14</v>
      </c>
      <c r="G4" s="12">
        <f t="shared" ref="G4:G5" si="2">C4/E4</f>
        <v>25.160242305707218</v>
      </c>
      <c r="H4" s="13">
        <v>949</v>
      </c>
      <c r="I4" s="14">
        <v>1</v>
      </c>
      <c r="J4" s="15">
        <v>36.813000000000002</v>
      </c>
      <c r="K4" s="16" t="s">
        <v>14</v>
      </c>
      <c r="L4" s="17">
        <f t="shared" ref="L4:L5" si="3">H4/J4</f>
        <v>25.778936788634446</v>
      </c>
      <c r="M4" s="9">
        <f t="shared" ref="M4:M5" si="4">H4*N4</f>
        <v>986.96</v>
      </c>
      <c r="N4" s="1">
        <v>1.04</v>
      </c>
      <c r="O4" s="10">
        <f t="shared" ref="O4:O5" si="5">J4</f>
        <v>36.813000000000002</v>
      </c>
      <c r="P4" s="11" t="s">
        <v>14</v>
      </c>
      <c r="Q4" s="12">
        <f t="shared" ref="Q4:Q5" si="6">M4/O4</f>
        <v>26.810094260179827</v>
      </c>
      <c r="R4" s="9">
        <f t="shared" ref="R4:R5" si="7">H4*S4</f>
        <v>1027.7670000000001</v>
      </c>
      <c r="S4" s="18">
        <v>1.083</v>
      </c>
      <c r="T4" s="10">
        <f t="shared" ref="T4:T5" si="8">J4</f>
        <v>36.813000000000002</v>
      </c>
      <c r="U4" s="11" t="s">
        <v>14</v>
      </c>
      <c r="V4" s="12">
        <f t="shared" ref="V4:V5" si="9">R4/T4</f>
        <v>27.918588542091108</v>
      </c>
      <c r="W4" s="34" t="s">
        <v>17</v>
      </c>
    </row>
    <row r="5" spans="1:23" ht="15.75" thickBot="1" x14ac:dyDescent="0.3">
      <c r="A5" s="38">
        <v>48</v>
      </c>
      <c r="B5" s="39" t="s">
        <v>13</v>
      </c>
      <c r="C5" s="23">
        <f t="shared" si="0"/>
        <v>1431.7919999999999</v>
      </c>
      <c r="D5" s="26">
        <v>0.97599999999999998</v>
      </c>
      <c r="E5" s="22">
        <f t="shared" si="1"/>
        <v>56.893000000000001</v>
      </c>
      <c r="F5" s="20" t="s">
        <v>14</v>
      </c>
      <c r="G5" s="24">
        <f t="shared" si="2"/>
        <v>25.166400084368902</v>
      </c>
      <c r="H5" s="28">
        <v>1467</v>
      </c>
      <c r="I5" s="25">
        <v>1</v>
      </c>
      <c r="J5" s="29">
        <v>56.893000000000001</v>
      </c>
      <c r="K5" s="30" t="s">
        <v>14</v>
      </c>
      <c r="L5" s="31">
        <f t="shared" si="3"/>
        <v>25.785245988082892</v>
      </c>
      <c r="M5" s="23">
        <f t="shared" si="4"/>
        <v>1525.68</v>
      </c>
      <c r="N5" s="26">
        <v>1.04</v>
      </c>
      <c r="O5" s="22">
        <f t="shared" si="5"/>
        <v>56.893000000000001</v>
      </c>
      <c r="P5" s="20" t="s">
        <v>14</v>
      </c>
      <c r="Q5" s="24">
        <f t="shared" si="6"/>
        <v>26.816655827606208</v>
      </c>
      <c r="R5" s="23">
        <f t="shared" si="7"/>
        <v>1588.761</v>
      </c>
      <c r="S5" s="21">
        <v>1.083</v>
      </c>
      <c r="T5" s="22">
        <f t="shared" si="8"/>
        <v>56.893000000000001</v>
      </c>
      <c r="U5" s="20" t="s">
        <v>14</v>
      </c>
      <c r="V5" s="24">
        <f t="shared" si="9"/>
        <v>27.925421405093772</v>
      </c>
      <c r="W5" s="35" t="s">
        <v>18</v>
      </c>
    </row>
    <row r="7" spans="1:23" x14ac:dyDescent="0.25">
      <c r="A7" s="44" t="s">
        <v>6</v>
      </c>
      <c r="B7" s="44"/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  <c r="N7" s="44"/>
      <c r="O7" s="44"/>
      <c r="P7" s="44"/>
      <c r="Q7" s="44"/>
      <c r="R7" s="44"/>
      <c r="S7" s="44"/>
      <c r="T7" s="44"/>
      <c r="U7" s="44"/>
      <c r="V7" s="44"/>
      <c r="W7" s="44"/>
    </row>
    <row r="8" spans="1:23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  <c r="W8" s="40"/>
    </row>
  </sheetData>
  <sheetProtection algorithmName="SHA-512" hashValue="eEUApVhZPawXInqT48RXqE6NJYl7r9RN1xfdxfM9XC6uHPJh7grpwsv5s9LIXSukGWkMCFF4uQLi6wEKMc16ow==" saltValue="DsA+DxzYXXIglLNgQ4G0Jg==" spinCount="100000" sheet="1" objects="1" scenarios="1"/>
  <mergeCells count="6">
    <mergeCell ref="A8:W8"/>
    <mergeCell ref="H1:L1"/>
    <mergeCell ref="R1:V1"/>
    <mergeCell ref="C1:G1"/>
    <mergeCell ref="M1:Q1"/>
    <mergeCell ref="A7:W7"/>
  </mergeCells>
  <phoneticPr fontId="2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Structura Lineal output matrix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Derek Seitz</dc:creator>
  <cp:lastModifiedBy>Brandon Rohr</cp:lastModifiedBy>
  <dcterms:created xsi:type="dcterms:W3CDTF">2017-01-19T20:53:34Z</dcterms:created>
  <dcterms:modified xsi:type="dcterms:W3CDTF">2023-10-16T17:21:06Z</dcterms:modified>
</cp:coreProperties>
</file>